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IV godina HOIKK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<sst xmlns="http://schemas.openxmlformats.org/spreadsheetml/2006/main" count="88" uniqueCount="83">
  <si>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</si>
  <si>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</si>
  <si>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</si>
  <si>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</si>
  <si>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</si>
  <si>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</si>
  <si>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</si>
  <si>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</si>
  <si>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</si>
  <si>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</si>
  <si>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</si>
  <si>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</si>
  <si>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</si>
  <si>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</si>
  <si>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</si>
  <si>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</si>
  <si>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</si>
  <si>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</si>
  <si>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</si>
  <si>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</si>
  <si>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</si>
  <si>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</si>
  <si>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</si>
  <si>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</si>
  <si>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</si>
  <si>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</si>
  <si>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</si>
  <si>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</si>
  <si>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</si>
  <si>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</si>
  <si>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</si>
  <si>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</si>
  <si>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</si>
  <si>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</si>
  <si>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</si>
  <si>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</si>
  <si>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</si>
  <si>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</si>
  <si>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</si>
  <si>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</si>
  <si>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</si>
  <si>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</si>
  <si>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</si>
  <si>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</si>
  <si>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</si>
  <si>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</si>
  <si>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</si>
  <si>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</si>
  <si>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</si>
  <si>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</si>
  <si>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</si>
  <si>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</si>
  <si>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</si>
  <si>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</si>
  <si>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</si>
  <si>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</si>
  <si>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</si>
  <si>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</si>
  <si>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</si>
  <si>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</si>
  <si>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</si>
  <si>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</si>
  <si>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</si>
  <si>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</si>
  <si>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</si>
  <si>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</si>
  <si>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</si>
  <si>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</si>
  <si>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</si>
  <si>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</si>
  <si>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</si>
  <si>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</si>
  <si>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</si>
  <si>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</si>
  <si>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</si>
  <si>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</si>
  <si>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</si>
  <si>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</si>
  <si>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</si>
  <si>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Hemija/usmjerenje: Hemija okoline i kontrola kvaliteta</t>
  </si>
  <si>
    <t>Biološki aktivni spojevi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</si>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</sst>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5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150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200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50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1000</v>
      </c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20</v>
      </c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2</v>
      </c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81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0.39153132250580042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28.333333333333336</v>
      </c>
      <c r="H8" s="5"/>
      <c r="I8" s="6"/>
      <c r="J8" s="5"/>
      <c r="K8" s="7">
        <f t="shared" ref="K8:K22" si="0">G8/$G$23</f>
        <v>0.19721577726218095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43.75</v>
      </c>
      <c r="H9" s="5"/>
      <c r="I9" s="6"/>
      <c r="J9" s="5"/>
      <c r="K9" s="7">
        <f t="shared" si="0"/>
        <v>0.30452436194895588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5</v>
      </c>
      <c r="H11" s="5"/>
      <c r="I11" s="6"/>
      <c r="J11" s="5"/>
      <c r="K11" s="7">
        <f t="shared" si="0"/>
        <v>3.4802784222737818E-2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3</v>
      </c>
      <c r="H13" s="5"/>
      <c r="I13" s="6"/>
      <c r="J13" s="5"/>
      <c r="K13" s="7">
        <f t="shared" si="0"/>
        <v>2.0881670533642687E-2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1.3333333333333333</v>
      </c>
      <c r="H15" s="5"/>
      <c r="I15" s="6"/>
      <c r="J15" s="5"/>
      <c r="K15" s="7">
        <f t="shared" si="0"/>
        <v>9.2807424593967496E-3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2</v>
      </c>
      <c r="H18" s="5"/>
      <c r="I18" s="6"/>
      <c r="J18" s="5"/>
      <c r="K18" s="7">
        <f t="shared" si="0"/>
        <v>1.3921113689095125E-2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2.0881670533642687E-2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6.9605568445475626E-3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143.66666666666669</v>
      </c>
      <c r="H23" s="4"/>
      <c r="I23" s="8"/>
      <c r="J23" s="4"/>
      <c r="K23" s="9">
        <f>SUM(K7:K22)</f>
        <v>0.99999999999999978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4.7888888888888896</v>
      </c>
      <c r="I25" s="20" t="s">
        <v>32</v>
      </c>
      <c r="J25" s="21">
        <f>G23/25</f>
        <v>5.746666666666667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Hemija/usmjerenje: Hemija okoline i kontrola kvaliteta</v>
      </c>
    </row>
    <row r="6" spans="1:2">
      <c r="A6" s="18" t="s">
        <v>2</v>
      </c>
      <c r="B6" s="18" t="str">
        <f>Aktivnosti!D7</f>
        <v>Biološki aktivni spojevi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87.416666666666671</v>
      </c>
    </row>
    <row r="9" spans="1:2">
      <c r="A9" s="18" t="s">
        <v>68</v>
      </c>
      <c r="B9" s="19">
        <f>IF(Proračun!G24="OK",B7+B8,"")</f>
        <v>143.66666666666669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2026-04-28T14:22:26Z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